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BOQ" sheetId="3" r:id="rId1"/>
  </sheets>
  <calcPr calcId="145621"/>
</workbook>
</file>

<file path=xl/calcChain.xml><?xml version="1.0" encoding="utf-8"?>
<calcChain xmlns="http://schemas.openxmlformats.org/spreadsheetml/2006/main">
  <c r="G16" i="3" l="1"/>
  <c r="G15" i="3"/>
  <c r="L14" i="3"/>
  <c r="D14" i="3"/>
  <c r="G14" i="3" s="1"/>
  <c r="G13" i="3"/>
  <c r="K12" i="3"/>
  <c r="G12" i="3"/>
  <c r="L11" i="3"/>
  <c r="K11" i="3"/>
  <c r="G11" i="3"/>
  <c r="G9" i="3"/>
  <c r="D8" i="3"/>
  <c r="G8" i="3" s="1"/>
  <c r="K7" i="3"/>
  <c r="G7" i="3"/>
  <c r="L6" i="3"/>
  <c r="K6" i="3"/>
</calcChain>
</file>

<file path=xl/sharedStrings.xml><?xml version="1.0" encoding="utf-8"?>
<sst xmlns="http://schemas.openxmlformats.org/spreadsheetml/2006/main" count="68" uniqueCount="52">
  <si>
    <t>S.no.</t>
  </si>
  <si>
    <t>DSR Item no.</t>
  </si>
  <si>
    <t>Item</t>
  </si>
  <si>
    <t>No.</t>
  </si>
  <si>
    <t>L</t>
  </si>
  <si>
    <t>B</t>
  </si>
  <si>
    <t>Qty.</t>
  </si>
  <si>
    <t>unit</t>
  </si>
  <si>
    <t xml:space="preserve">Rate </t>
  </si>
  <si>
    <t>Amount</t>
  </si>
  <si>
    <t>21.1.1.2</t>
  </si>
  <si>
    <t>Powder coated aluminium (minimum
thickness of powder coating 50 micron)For Fixed portion</t>
  </si>
  <si>
    <t>Aluminium partition section</t>
  </si>
  <si>
    <t>Vertical</t>
  </si>
  <si>
    <t xml:space="preserve">Horizontal </t>
  </si>
  <si>
    <t>Glazzing clip(Vertical)</t>
  </si>
  <si>
    <t>kg</t>
  </si>
  <si>
    <t>21.1.2</t>
  </si>
  <si>
    <t>21.1.2.2</t>
  </si>
  <si>
    <t>Powder coated aluminium (minimum
thickness of powder coating 50 micron)</t>
  </si>
  <si>
    <t>Kg</t>
  </si>
  <si>
    <t>21.3.2</t>
  </si>
  <si>
    <t>Sqm.</t>
  </si>
  <si>
    <t>Providing and fixing 12 mm thick prelaminated particle board flat
pressed three layer or graded wood particle board conforming to IS:
12823 Grade l Type ll, in panelling fixed in aluminum doors, windows
shutters and partition frames with C.P. brass / stainless steel screws
etc. complete as per architectural drawings and directions of engineerin-
charge.</t>
  </si>
  <si>
    <t>21.2.1</t>
  </si>
  <si>
    <t>Pre-laminated particle board with decorative lamination
on one side and balancing lamination on other side</t>
  </si>
  <si>
    <t>Nos.</t>
  </si>
  <si>
    <t>21.12.2</t>
  </si>
  <si>
    <t>Providing and fixing 150 mm bright finished floor brass door stopper
with rubber cushion, necessary brass screws etc. to suit shutter
thickness complete</t>
  </si>
  <si>
    <t>each</t>
  </si>
  <si>
    <t>Total</t>
  </si>
  <si>
    <t>MR</t>
  </si>
  <si>
    <t xml:space="preserve">Providing and Fixing frosted adhesive-backed film with decorative pattern. </t>
  </si>
  <si>
    <t>Sqm</t>
  </si>
  <si>
    <t xml:space="preserve">Providing and fixing glazing in aluminium door, window, ventilator shutters and partitions etc. with EPDM rubber / neoprene gasket etc. complete as per the architectural drawings and the directions of engineer-in-charge . (Cost of aluminium snap beading shall be paid in basic item): with float glass panes of 5.50 mm thickness </t>
  </si>
  <si>
    <t>"T" runners to be suspended from ceiling using GI slotted cleats of size 27 x 37 x 25 x1.6 mm fixed to ceiling with 12.5 mm dia and 50 mm long dash fasteners, 4 mm GI adjustable rods with galvanized butterfly level clips of size 85 x 30 x 0.8 mm spaced at 1200 mm center to center along main T, bottom exposed width of 24 mm of all T-sections shall be pre-painted with polyester paint, all complete for all heights as per specifications, drawings and as directed by Engineer-in-charge.                                                                  mm thick fully perforated calcium silicate board made with Calcareous &amp; Siliceous materials reinforced with cellulose fiber manufactured through autoclaving process to give stable crystalline structure with minimum compressive strength 225 kg/ sq. cm, bending strength 100 kg/sq. cm , of size 595x595 mm, having perforation of dia. 10 mm with minimum perforated area 18 % with non woven tissue on the back side, having an NRC ( Noise Reduction Coefficient) of 0.85, with 50 mm thick rockwool of 48 kg /cum backing.</t>
  </si>
  <si>
    <t>to form grids of 600x600 mm and wall angle of size 24x24x0.3 mm and laying false ceiling tiles of approved texture inthe grid including, required cutting/making, opening for services like diffusers, grills, light fittings, fixtures, smoke detectors etc. Main</t>
  </si>
  <si>
    <t xml:space="preserve">Providing and fixing tiled false ceiling of specified materials of size 595x595 mm in true horizontal level, suspended on interlocking metal grid of hot dipped galvanized steel sections ( galvanized @ 120 grams/ sqm, both side inclusive) consisting of main "T" runner with suitably spaced joints to get required length and of size 24x38 mm made from 0.30 mm thick (minimum) sheet, spaced at 1200 mm center to center and cross "T" of size 24x25 mm made of 0.30 mm thick (minimum) sheet, 1200 mm long spaced between main "T" at 600 mm center to center to form a grid of 1200x600 mm and secondary cross "T" of length 600 mm and size 24x25 mm made of 0.30 mm thick (minimum) sheet to be interlocked at middle of the 1200x600
mm panel  </t>
  </si>
  <si>
    <t>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
straight, mitred and jointed mechanically wherever required including cleat angle, Aluminium snap beading for glazing / paneling, C.P. brass / stainless steel screws, all complete as per architectural
drawings and the directions of Engineer-in-charge. (Glazing, paneling
and dash fasteners to be paid for separately) :</t>
  </si>
  <si>
    <t>Providing and fixing aluminium tubular handle bar 32 mm outer dia,
3.0 mm thick &amp; 2100 mm long with SS screws etc .complete as per
direction of Engineer-in-Charge(Powder coated minimum thickness 50 micron aluminium tubular handle bar)</t>
  </si>
  <si>
    <t>Providing and fixing 12 mm thick frameless toughened glass door
shutter of approved brand and manufacture, including providing and
fixing top &amp; bottom pivot &amp; double action hydraulic floor spring
type fixing arrangement and making necessary holes etc. for fixing
required door fittings, all complete as per direction of Engineer-incharge
(Door handle, lock and stopper etc.to be paid separately).</t>
  </si>
  <si>
    <t xml:space="preserve">Providing and fixing of H Type stainless steel  of 600 mm length Door Handle </t>
  </si>
  <si>
    <t>No</t>
  </si>
  <si>
    <t xml:space="preserve">Providing and fixing of Lockling arrangement of 12 mm glass shutter stainless steel  </t>
  </si>
  <si>
    <t>Providing and fixing aluminium die cast body tubular type universal hydraulic door closer for 12 mm toughened glass shutter  (having brand logo with ISI, IS : 3564, embossed on the body, door weight upto 35 kg and door width upto 700 mm), with necessary accessories and screws etc. complete.</t>
  </si>
  <si>
    <t>For shutters of doors, windows &amp; ventilators including providing and fixing hinges/ pivots and making provision for fixing of fittings wherever required including the cost of EPDM rubber / neoprene gasket required (Fittings
shall be paid for separately)</t>
  </si>
  <si>
    <t>Providing and fixing Brass 100mm mortice latch and lock with 6 levers without pair of handles (best make of approved quality) for aluminium doors including necessary cutting and making good etc.</t>
  </si>
  <si>
    <t>Providing and fixing aluminium extruded section body tubular type universal hydraulic door closer (having brand logo with ISi, IS : 3564, embossed on the body, door weight upto 36 kg to 80 kg and door width from 701 mm to 1000 mm), with double speed adjustment with necessary
accessories and screws etc. complete.</t>
  </si>
  <si>
    <t>Name of work :- Aluminium partition in Room no.- 302,Optoelectronic Nanodevice Research Laboratory    in manganese building (POD1E),404 POD B Metallography and tribology lab,work shop,HUB building, at IIT Indore</t>
  </si>
  <si>
    <t>Providing and fixing double action hydraulic floor spring of approved brand
and manufacture conforming to IS : 6315, having brand logo embossed
on the body / plate with double spring mechanism and door weight upto
125 kg, for doors, including cost of cutting floors, embedding in floors as
required and making good the same matching to the existing floor finishing
and cover plates with brass pivot and single piece M.S. sheet outer box
with slide plate etc. complete as per the direction of Engineer-in-charge</t>
  </si>
  <si>
    <t>With brass cover plate minimum 1.25 mm thickness</t>
  </si>
  <si>
    <t>21.4.2</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</si>
</sst>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4"/>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0" fillId="0" borderId="0" xfId="0" applyAlignment="1">
      <alignment vertical="top"/>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0" xfId="0" applyAlignment="1">
      <alignment horizontal="center" vertical="center"/>
    </xf>
    <xf numFmtId="0" fontId="0" fillId="0" borderId="1" xfId="0" applyBorder="1" applyAlignment="1">
      <alignment vertical="center"/>
    </xf>
    <xf numFmtId="0" fontId="0" fillId="0" borderId="1" xfId="0" applyBorder="1" applyAlignment="1">
      <alignment horizontal="left" vertical="top" wrapText="1"/>
    </xf>
    <xf numFmtId="0" fontId="0" fillId="0" borderId="1" xfId="0" applyBorder="1"/>
    <xf numFmtId="0" fontId="0" fillId="0" borderId="1" xfId="0" applyBorder="1" applyAlignment="1">
      <alignment vertical="top" wrapText="1"/>
    </xf>
    <xf numFmtId="0" fontId="0" fillId="0" borderId="1" xfId="0" applyBorder="1" applyAlignment="1">
      <alignment vertical="top"/>
    </xf>
    <xf numFmtId="0" fontId="0" fillId="0" borderId="1" xfId="0" applyBorder="1" applyAlignment="1"/>
    <xf numFmtId="0" fontId="1" fillId="0" borderId="1" xfId="0" applyFont="1" applyBorder="1"/>
    <xf numFmtId="2" fontId="0" fillId="0" borderId="1" xfId="0" applyNumberFormat="1" applyBorder="1"/>
    <xf numFmtId="1" fontId="0" fillId="0" borderId="1" xfId="0" applyNumberFormat="1" applyBorder="1"/>
    <xf numFmtId="0" fontId="0" fillId="0" borderId="1" xfId="0" applyBorder="1" applyAlignment="1">
      <alignment wrapText="1"/>
    </xf>
    <xf numFmtId="0" fontId="0" fillId="0" borderId="0" xfId="0" applyAlignment="1">
      <alignment vertical="center"/>
    </xf>
    <xf numFmtId="0" fontId="0" fillId="0" borderId="0" xfId="0" applyAlignment="1">
      <alignment horizontal="left"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topLeftCell="A45" workbookViewId="0">
      <selection activeCell="A3" sqref="A3:H50"/>
    </sheetView>
  </sheetViews>
  <sheetFormatPr defaultRowHeight="15" x14ac:dyDescent="0.25"/>
  <cols>
    <col min="1" max="1" width="4.140625" customWidth="1"/>
    <col min="2" max="2" width="6.140625" hidden="1" customWidth="1"/>
    <col min="3" max="3" width="37.42578125" style="1" customWidth="1"/>
    <col min="4" max="4" width="5.42578125" hidden="1" customWidth="1"/>
    <col min="5" max="5" width="5.7109375" hidden="1" customWidth="1"/>
    <col min="6" max="6" width="9.140625" hidden="1" customWidth="1"/>
    <col min="8" max="8" width="7.140625" customWidth="1"/>
    <col min="9" max="9" width="9.140625" customWidth="1"/>
    <col min="10" max="10" width="12.42578125" customWidth="1"/>
  </cols>
  <sheetData>
    <row r="1" spans="1:12" ht="80.25" customHeight="1" x14ac:dyDescent="0.25">
      <c r="A1" s="16" t="s">
        <v>48</v>
      </c>
      <c r="B1" s="16"/>
      <c r="C1" s="16"/>
      <c r="D1" s="16"/>
      <c r="E1" s="16"/>
      <c r="F1" s="16"/>
      <c r="G1" s="16"/>
      <c r="H1" s="16"/>
      <c r="I1" s="16"/>
      <c r="J1" s="16"/>
    </row>
    <row r="2" spans="1:12" ht="35.25" customHeight="1" x14ac:dyDescent="0.25">
      <c r="A2" s="15"/>
      <c r="B2" s="15"/>
      <c r="C2" s="15"/>
      <c r="D2" s="15"/>
      <c r="E2" s="15"/>
      <c r="F2" s="15"/>
      <c r="G2" s="15"/>
      <c r="H2" s="15"/>
    </row>
    <row r="3" spans="1:12" s="4" customFormat="1" ht="45" x14ac:dyDescent="0.25">
      <c r="A3" s="2" t="s">
        <v>0</v>
      </c>
      <c r="B3" s="3" t="s">
        <v>1</v>
      </c>
      <c r="C3" s="2" t="s">
        <v>2</v>
      </c>
      <c r="D3" s="2" t="s">
        <v>3</v>
      </c>
      <c r="E3" s="2" t="s">
        <v>4</v>
      </c>
      <c r="F3" s="2" t="s">
        <v>5</v>
      </c>
      <c r="G3" s="2" t="s">
        <v>6</v>
      </c>
      <c r="H3" s="2" t="s">
        <v>7</v>
      </c>
      <c r="I3" s="2" t="s">
        <v>8</v>
      </c>
      <c r="J3" s="2" t="s">
        <v>9</v>
      </c>
    </row>
    <row r="4" spans="1:12" ht="360" x14ac:dyDescent="0.25">
      <c r="A4" s="5">
        <v>1</v>
      </c>
      <c r="B4" s="5">
        <v>21.1</v>
      </c>
      <c r="C4" s="6" t="s">
        <v>38</v>
      </c>
      <c r="D4" s="7"/>
      <c r="E4" s="7"/>
      <c r="F4" s="7"/>
      <c r="G4" s="7"/>
      <c r="H4" s="7"/>
      <c r="I4" s="7"/>
      <c r="J4" s="7"/>
    </row>
    <row r="5" spans="1:12" ht="45" x14ac:dyDescent="0.25">
      <c r="A5" s="5"/>
      <c r="B5" s="5" t="s">
        <v>10</v>
      </c>
      <c r="C5" s="8" t="s">
        <v>11</v>
      </c>
      <c r="D5" s="7"/>
      <c r="E5" s="7"/>
      <c r="F5" s="7"/>
      <c r="G5" s="7"/>
      <c r="H5" s="7"/>
      <c r="I5" s="7"/>
      <c r="J5" s="7"/>
    </row>
    <row r="6" spans="1:12" hidden="1" x14ac:dyDescent="0.25">
      <c r="A6" s="5"/>
      <c r="B6" s="5"/>
      <c r="C6" s="9" t="s">
        <v>12</v>
      </c>
      <c r="D6" s="7"/>
      <c r="E6" s="7"/>
      <c r="F6" s="7"/>
      <c r="G6" s="7"/>
      <c r="H6" s="7"/>
      <c r="I6" s="7"/>
      <c r="J6" s="7"/>
      <c r="K6">
        <f>40/3.281</f>
        <v>12.1914050594331</v>
      </c>
      <c r="L6">
        <f>11/0.85</f>
        <v>12.941176470588236</v>
      </c>
    </row>
    <row r="7" spans="1:12" hidden="1" x14ac:dyDescent="0.25">
      <c r="A7" s="5"/>
      <c r="B7" s="5"/>
      <c r="C7" s="9" t="s">
        <v>13</v>
      </c>
      <c r="D7" s="7">
        <v>14</v>
      </c>
      <c r="E7" s="7">
        <v>3.4</v>
      </c>
      <c r="F7" s="7">
        <v>0.94</v>
      </c>
      <c r="G7" s="7">
        <f>F7*E7*D7</f>
        <v>44.744</v>
      </c>
      <c r="H7" s="7"/>
      <c r="I7" s="7"/>
      <c r="J7" s="7"/>
      <c r="K7">
        <f>12/3.281</f>
        <v>3.6574215178299299</v>
      </c>
    </row>
    <row r="8" spans="1:12" hidden="1" x14ac:dyDescent="0.25">
      <c r="A8" s="5"/>
      <c r="B8" s="5"/>
      <c r="C8" s="9"/>
      <c r="D8" s="7">
        <f>2*9</f>
        <v>18</v>
      </c>
      <c r="E8" s="7">
        <v>3.4</v>
      </c>
      <c r="F8" s="7">
        <v>0.94</v>
      </c>
      <c r="G8" s="7">
        <f>F8*E8*D8</f>
        <v>57.527999999999992</v>
      </c>
      <c r="H8" s="7"/>
      <c r="I8" s="7"/>
      <c r="J8" s="7"/>
    </row>
    <row r="9" spans="1:12" hidden="1" x14ac:dyDescent="0.25">
      <c r="A9" s="5"/>
      <c r="B9" s="5"/>
      <c r="C9" s="9"/>
      <c r="D9" s="7">
        <v>3</v>
      </c>
      <c r="E9" s="7">
        <v>3.4</v>
      </c>
      <c r="F9" s="7">
        <v>0.94</v>
      </c>
      <c r="G9" s="7">
        <f>F9*E9*D9</f>
        <v>9.5879999999999992</v>
      </c>
      <c r="H9" s="7"/>
      <c r="I9" s="7"/>
      <c r="J9" s="7"/>
    </row>
    <row r="10" spans="1:12" hidden="1" x14ac:dyDescent="0.25">
      <c r="A10" s="5"/>
      <c r="B10" s="5"/>
      <c r="C10" s="9"/>
      <c r="D10" s="7"/>
      <c r="E10" s="7"/>
      <c r="F10" s="7"/>
      <c r="G10" s="7"/>
      <c r="H10" s="7"/>
      <c r="I10" s="7"/>
      <c r="J10" s="7"/>
    </row>
    <row r="11" spans="1:12" hidden="1" x14ac:dyDescent="0.25">
      <c r="A11" s="5"/>
      <c r="B11" s="5"/>
      <c r="C11" s="9" t="s">
        <v>14</v>
      </c>
      <c r="D11" s="7">
        <v>5</v>
      </c>
      <c r="E11" s="7">
        <v>11</v>
      </c>
      <c r="F11" s="7">
        <v>0.94</v>
      </c>
      <c r="G11" s="7">
        <f t="shared" ref="G11:G16" si="0">F11*E11*D11</f>
        <v>51.7</v>
      </c>
      <c r="H11" s="7"/>
      <c r="I11" s="7"/>
      <c r="J11" s="7"/>
      <c r="K11">
        <f>15/3.281</f>
        <v>4.5717768972874122</v>
      </c>
      <c r="L11">
        <f>7.5/0.85</f>
        <v>8.8235294117647065</v>
      </c>
    </row>
    <row r="12" spans="1:12" hidden="1" x14ac:dyDescent="0.25">
      <c r="A12" s="5"/>
      <c r="B12" s="5"/>
      <c r="C12" s="9"/>
      <c r="D12" s="7">
        <v>5</v>
      </c>
      <c r="E12" s="7">
        <v>7.5</v>
      </c>
      <c r="F12" s="7">
        <v>0.94</v>
      </c>
      <c r="G12" s="7">
        <f t="shared" si="0"/>
        <v>35.25</v>
      </c>
      <c r="H12" s="7"/>
      <c r="I12" s="7"/>
      <c r="J12" s="7"/>
      <c r="K12">
        <f>6/3.281</f>
        <v>1.8287107589149649</v>
      </c>
    </row>
    <row r="13" spans="1:12" hidden="1" x14ac:dyDescent="0.25">
      <c r="A13" s="5"/>
      <c r="B13" s="5"/>
      <c r="C13" s="9"/>
      <c r="D13" s="7">
        <v>5</v>
      </c>
      <c r="E13" s="7">
        <v>2.15</v>
      </c>
      <c r="F13" s="7">
        <v>0.94</v>
      </c>
      <c r="G13" s="7">
        <f t="shared" si="0"/>
        <v>10.105</v>
      </c>
      <c r="H13" s="7"/>
      <c r="I13" s="7"/>
      <c r="J13" s="7"/>
    </row>
    <row r="14" spans="1:12" hidden="1" x14ac:dyDescent="0.25">
      <c r="A14" s="5"/>
      <c r="B14" s="5"/>
      <c r="C14" s="9" t="s">
        <v>15</v>
      </c>
      <c r="D14" s="7">
        <f>14+18+3</f>
        <v>35</v>
      </c>
      <c r="E14" s="7">
        <v>3.4</v>
      </c>
      <c r="F14" s="7">
        <v>0.08</v>
      </c>
      <c r="G14" s="7">
        <f t="shared" si="0"/>
        <v>9.5200000000000014</v>
      </c>
      <c r="H14" s="7"/>
      <c r="I14" s="7"/>
      <c r="J14" s="7"/>
      <c r="L14">
        <f>2.15/0.85</f>
        <v>2.5294117647058822</v>
      </c>
    </row>
    <row r="15" spans="1:12" hidden="1" x14ac:dyDescent="0.25">
      <c r="A15" s="5"/>
      <c r="B15" s="5"/>
      <c r="C15" s="9" t="s">
        <v>14</v>
      </c>
      <c r="D15" s="7">
        <v>8</v>
      </c>
      <c r="E15" s="7">
        <v>11</v>
      </c>
      <c r="F15" s="7">
        <v>0.08</v>
      </c>
      <c r="G15" s="7">
        <f t="shared" si="0"/>
        <v>7.04</v>
      </c>
      <c r="H15" s="7"/>
      <c r="I15" s="7"/>
      <c r="J15" s="7"/>
    </row>
    <row r="16" spans="1:12" hidden="1" x14ac:dyDescent="0.25">
      <c r="A16" s="5"/>
      <c r="B16" s="5"/>
      <c r="C16" s="9"/>
      <c r="D16" s="7">
        <v>8</v>
      </c>
      <c r="E16" s="7">
        <v>7.5</v>
      </c>
      <c r="F16" s="7">
        <v>0.08</v>
      </c>
      <c r="G16" s="7">
        <f t="shared" si="0"/>
        <v>4.8</v>
      </c>
      <c r="H16" s="7"/>
      <c r="I16" s="7"/>
      <c r="J16" s="7"/>
    </row>
    <row r="17" spans="1:10" x14ac:dyDescent="0.25">
      <c r="A17" s="5"/>
      <c r="B17" s="5"/>
      <c r="C17" s="9"/>
      <c r="D17" s="7"/>
      <c r="E17" s="7"/>
      <c r="F17" s="7"/>
      <c r="G17" s="13">
        <v>677</v>
      </c>
      <c r="H17" s="7" t="s">
        <v>16</v>
      </c>
      <c r="I17" s="7"/>
      <c r="J17" s="7"/>
    </row>
    <row r="18" spans="1:10" x14ac:dyDescent="0.25">
      <c r="A18" s="5"/>
      <c r="B18" s="5"/>
      <c r="C18" s="9"/>
      <c r="D18" s="7"/>
      <c r="E18" s="7"/>
      <c r="F18" s="7"/>
      <c r="G18" s="13"/>
      <c r="H18" s="7"/>
      <c r="I18" s="7"/>
      <c r="J18" s="7"/>
    </row>
    <row r="19" spans="1:10" ht="120" x14ac:dyDescent="0.25">
      <c r="A19" s="5">
        <v>2</v>
      </c>
      <c r="B19" s="5" t="s">
        <v>17</v>
      </c>
      <c r="C19" s="8" t="s">
        <v>45</v>
      </c>
      <c r="D19" s="7"/>
      <c r="E19" s="7"/>
      <c r="F19" s="7"/>
      <c r="G19" s="13"/>
      <c r="H19" s="7"/>
      <c r="I19" s="7"/>
      <c r="J19" s="7"/>
    </row>
    <row r="20" spans="1:10" ht="30" x14ac:dyDescent="0.25">
      <c r="A20" s="5"/>
      <c r="B20" s="5" t="s">
        <v>18</v>
      </c>
      <c r="C20" s="8" t="s">
        <v>19</v>
      </c>
      <c r="D20" s="7"/>
      <c r="E20" s="7"/>
      <c r="F20" s="7"/>
      <c r="G20" s="13"/>
      <c r="H20" s="7"/>
      <c r="I20" s="7"/>
      <c r="J20" s="7"/>
    </row>
    <row r="21" spans="1:10" x14ac:dyDescent="0.25">
      <c r="A21" s="5"/>
      <c r="B21" s="5"/>
      <c r="C21" s="9"/>
      <c r="D21" s="7"/>
      <c r="E21" s="7"/>
      <c r="F21" s="7"/>
      <c r="G21" s="13">
        <v>101</v>
      </c>
      <c r="H21" s="7" t="s">
        <v>20</v>
      </c>
      <c r="I21" s="7"/>
      <c r="J21" s="7"/>
    </row>
    <row r="22" spans="1:10" ht="135" x14ac:dyDescent="0.25">
      <c r="A22" s="5">
        <v>3</v>
      </c>
      <c r="B22" s="5" t="s">
        <v>21</v>
      </c>
      <c r="C22" s="8" t="s">
        <v>34</v>
      </c>
      <c r="D22" s="7"/>
      <c r="E22" s="7"/>
      <c r="F22" s="7"/>
      <c r="G22" s="13"/>
      <c r="H22" s="7"/>
      <c r="I22" s="7"/>
      <c r="J22" s="7"/>
    </row>
    <row r="23" spans="1:10" x14ac:dyDescent="0.25">
      <c r="A23" s="5"/>
      <c r="B23" s="5"/>
      <c r="C23" s="9"/>
      <c r="D23" s="7"/>
      <c r="E23" s="7"/>
      <c r="F23" s="7"/>
      <c r="G23" s="13">
        <v>87</v>
      </c>
      <c r="H23" s="7" t="s">
        <v>22</v>
      </c>
      <c r="I23" s="7"/>
      <c r="J23" s="7"/>
    </row>
    <row r="24" spans="1:10" ht="30" x14ac:dyDescent="0.25">
      <c r="A24" s="5">
        <v>5</v>
      </c>
      <c r="B24" s="5" t="s">
        <v>31</v>
      </c>
      <c r="C24" s="8" t="s">
        <v>32</v>
      </c>
      <c r="D24" s="7"/>
      <c r="E24" s="7"/>
      <c r="F24" s="7"/>
      <c r="G24" s="13"/>
      <c r="H24" s="7"/>
      <c r="I24" s="7"/>
      <c r="J24" s="7"/>
    </row>
    <row r="25" spans="1:10" x14ac:dyDescent="0.25">
      <c r="A25" s="7"/>
      <c r="B25" s="7"/>
      <c r="C25" s="7"/>
      <c r="D25" s="7"/>
      <c r="E25" s="7"/>
      <c r="F25" s="7"/>
      <c r="G25" s="13">
        <v>139</v>
      </c>
      <c r="H25" s="7" t="s">
        <v>22</v>
      </c>
      <c r="I25" s="7"/>
      <c r="J25" s="7"/>
    </row>
    <row r="26" spans="1:10" ht="165" x14ac:dyDescent="0.25">
      <c r="A26" s="5">
        <v>4</v>
      </c>
      <c r="B26" s="5">
        <v>21.2</v>
      </c>
      <c r="C26" s="8" t="s">
        <v>23</v>
      </c>
      <c r="D26" s="7"/>
      <c r="E26" s="7"/>
      <c r="F26" s="7"/>
      <c r="G26" s="13"/>
      <c r="H26" s="7"/>
      <c r="I26" s="7"/>
      <c r="J26" s="7"/>
    </row>
    <row r="27" spans="1:10" ht="60" x14ac:dyDescent="0.25">
      <c r="A27" s="5"/>
      <c r="B27" s="5" t="s">
        <v>24</v>
      </c>
      <c r="C27" s="8" t="s">
        <v>25</v>
      </c>
      <c r="D27" s="7"/>
      <c r="E27" s="7"/>
      <c r="F27" s="7"/>
      <c r="G27" s="13"/>
      <c r="H27" s="7"/>
      <c r="I27" s="7"/>
      <c r="J27" s="7"/>
    </row>
    <row r="28" spans="1:10" x14ac:dyDescent="0.25">
      <c r="A28" s="5"/>
      <c r="B28" s="5"/>
      <c r="C28" s="9"/>
      <c r="D28" s="7"/>
      <c r="E28" s="7"/>
      <c r="F28" s="7"/>
      <c r="G28" s="13">
        <v>103</v>
      </c>
      <c r="H28" s="7" t="s">
        <v>22</v>
      </c>
      <c r="I28" s="7"/>
      <c r="J28" s="7"/>
    </row>
    <row r="29" spans="1:10" ht="90" x14ac:dyDescent="0.25">
      <c r="A29" s="5">
        <v>5</v>
      </c>
      <c r="B29" s="5">
        <v>21.13</v>
      </c>
      <c r="C29" s="8" t="s">
        <v>46</v>
      </c>
      <c r="D29" s="7">
        <v>4</v>
      </c>
      <c r="E29" s="7"/>
      <c r="F29" s="7"/>
      <c r="G29" s="7"/>
      <c r="H29" s="7"/>
      <c r="I29" s="7"/>
      <c r="J29" s="7"/>
    </row>
    <row r="30" spans="1:10" x14ac:dyDescent="0.25">
      <c r="A30" s="5"/>
      <c r="B30" s="5"/>
      <c r="C30" s="9"/>
      <c r="D30" s="7"/>
      <c r="E30" s="7"/>
      <c r="F30" s="7"/>
      <c r="G30" s="13">
        <v>8</v>
      </c>
      <c r="H30" s="7" t="s">
        <v>26</v>
      </c>
      <c r="I30" s="7"/>
      <c r="J30" s="7"/>
    </row>
    <row r="31" spans="1:10" ht="105" x14ac:dyDescent="0.25">
      <c r="A31" s="5">
        <v>6</v>
      </c>
      <c r="B31" s="5" t="s">
        <v>27</v>
      </c>
      <c r="C31" s="8" t="s">
        <v>39</v>
      </c>
      <c r="D31" s="7">
        <v>8</v>
      </c>
      <c r="E31" s="7"/>
      <c r="F31" s="7"/>
      <c r="G31" s="7"/>
      <c r="H31" s="7"/>
      <c r="I31" s="7"/>
      <c r="J31" s="7"/>
    </row>
    <row r="32" spans="1:10" x14ac:dyDescent="0.25">
      <c r="A32" s="5"/>
      <c r="B32" s="5"/>
      <c r="C32" s="9"/>
      <c r="D32" s="7"/>
      <c r="E32" s="7"/>
      <c r="F32" s="7"/>
      <c r="G32" s="13">
        <v>16</v>
      </c>
      <c r="H32" s="7" t="s">
        <v>26</v>
      </c>
      <c r="I32" s="7"/>
      <c r="J32" s="7"/>
    </row>
    <row r="33" spans="1:10" ht="59.25" customHeight="1" x14ac:dyDescent="0.25">
      <c r="A33" s="5">
        <v>7</v>
      </c>
      <c r="B33" s="5">
        <v>14.34</v>
      </c>
      <c r="C33" s="8" t="s">
        <v>28</v>
      </c>
      <c r="D33" s="7">
        <v>4</v>
      </c>
      <c r="E33" s="7"/>
      <c r="F33" s="7"/>
      <c r="G33" s="7"/>
      <c r="H33" s="7"/>
      <c r="I33" s="7"/>
      <c r="J33" s="7"/>
    </row>
    <row r="34" spans="1:10" x14ac:dyDescent="0.25">
      <c r="A34" s="5"/>
      <c r="B34" s="5"/>
      <c r="C34" s="9"/>
      <c r="D34" s="7"/>
      <c r="E34" s="7"/>
      <c r="F34" s="7"/>
      <c r="G34" s="13">
        <v>4</v>
      </c>
      <c r="H34" s="7" t="s">
        <v>29</v>
      </c>
      <c r="I34" s="7"/>
      <c r="J34" s="7"/>
    </row>
    <row r="35" spans="1:10" ht="124.5" customHeight="1" x14ac:dyDescent="0.25">
      <c r="A35" s="5">
        <v>8</v>
      </c>
      <c r="B35" s="5">
        <v>9.84</v>
      </c>
      <c r="C35" s="8" t="s">
        <v>47</v>
      </c>
      <c r="D35" s="7">
        <v>4</v>
      </c>
      <c r="E35" s="7"/>
      <c r="F35" s="7"/>
      <c r="G35" s="7"/>
      <c r="H35" s="7"/>
      <c r="I35" s="7"/>
      <c r="J35" s="7"/>
    </row>
    <row r="36" spans="1:10" x14ac:dyDescent="0.25">
      <c r="A36" s="10"/>
      <c r="B36" s="10"/>
      <c r="C36" s="9"/>
      <c r="D36" s="7"/>
      <c r="E36" s="7"/>
      <c r="F36" s="7"/>
      <c r="G36" s="13">
        <v>4</v>
      </c>
      <c r="H36" s="7" t="s">
        <v>29</v>
      </c>
      <c r="I36" s="7"/>
      <c r="J36" s="7"/>
    </row>
    <row r="37" spans="1:10" ht="300" x14ac:dyDescent="0.25">
      <c r="A37" s="2">
        <v>9</v>
      </c>
      <c r="B37" s="2">
        <v>12.58</v>
      </c>
      <c r="C37" s="8" t="s">
        <v>37</v>
      </c>
      <c r="D37" s="7">
        <v>1</v>
      </c>
      <c r="E37" s="7">
        <v>11</v>
      </c>
      <c r="F37" s="7">
        <v>9.5</v>
      </c>
      <c r="G37" s="13"/>
      <c r="H37" s="7"/>
      <c r="I37" s="7"/>
      <c r="J37" s="7"/>
    </row>
    <row r="38" spans="1:10" ht="395.25" customHeight="1" x14ac:dyDescent="0.25">
      <c r="A38" s="2"/>
      <c r="B38" s="2"/>
      <c r="C38" s="8" t="s">
        <v>35</v>
      </c>
      <c r="D38" s="7"/>
      <c r="E38" s="7"/>
      <c r="F38" s="7"/>
      <c r="G38" s="13"/>
      <c r="H38" s="7"/>
      <c r="I38" s="7"/>
      <c r="J38" s="7"/>
    </row>
    <row r="39" spans="1:10" ht="108" customHeight="1" x14ac:dyDescent="0.25">
      <c r="A39" s="2"/>
      <c r="B39" s="2"/>
      <c r="C39" s="8" t="s">
        <v>36</v>
      </c>
      <c r="D39" s="7"/>
      <c r="E39" s="7"/>
      <c r="F39" s="7"/>
      <c r="G39" s="13"/>
      <c r="H39" s="7"/>
      <c r="I39" s="7"/>
      <c r="J39" s="7"/>
    </row>
    <row r="40" spans="1:10" ht="21" customHeight="1" x14ac:dyDescent="0.25">
      <c r="A40" s="2"/>
      <c r="B40" s="2"/>
      <c r="C40" s="9"/>
      <c r="D40" s="7"/>
      <c r="E40" s="7"/>
      <c r="F40" s="7"/>
      <c r="G40" s="13">
        <v>105</v>
      </c>
      <c r="H40" s="7" t="s">
        <v>22</v>
      </c>
      <c r="I40" s="7"/>
      <c r="J40" s="7"/>
    </row>
    <row r="41" spans="1:10" ht="180" x14ac:dyDescent="0.25">
      <c r="A41" s="7">
        <v>10</v>
      </c>
      <c r="B41" s="7">
        <v>21.18</v>
      </c>
      <c r="C41" s="14" t="s">
        <v>40</v>
      </c>
      <c r="D41" s="7"/>
      <c r="E41" s="7"/>
      <c r="F41" s="7"/>
      <c r="G41" s="7"/>
      <c r="H41" s="7"/>
      <c r="I41" s="7"/>
      <c r="J41" s="7"/>
    </row>
    <row r="42" spans="1:10" x14ac:dyDescent="0.25">
      <c r="A42" s="7"/>
      <c r="B42" s="7"/>
      <c r="C42" s="7"/>
      <c r="D42" s="12">
        <v>18.39</v>
      </c>
      <c r="E42" s="7" t="s">
        <v>33</v>
      </c>
      <c r="F42" s="7">
        <v>4447.8999999999996</v>
      </c>
      <c r="G42" s="7">
        <v>21.3</v>
      </c>
      <c r="H42" s="7" t="s">
        <v>22</v>
      </c>
      <c r="I42" s="7"/>
      <c r="J42" s="7"/>
    </row>
    <row r="43" spans="1:10" ht="30" x14ac:dyDescent="0.25">
      <c r="A43" s="7">
        <v>11</v>
      </c>
      <c r="B43" s="7" t="s">
        <v>31</v>
      </c>
      <c r="C43" s="14" t="s">
        <v>41</v>
      </c>
      <c r="D43" s="7"/>
      <c r="E43" s="7"/>
      <c r="F43" s="7"/>
      <c r="G43" s="7"/>
      <c r="H43" s="7"/>
      <c r="I43" s="7"/>
      <c r="J43" s="7"/>
    </row>
    <row r="44" spans="1:10" x14ac:dyDescent="0.25">
      <c r="A44" s="7"/>
      <c r="B44" s="7"/>
      <c r="C44" s="7"/>
      <c r="D44" s="7">
        <v>1</v>
      </c>
      <c r="E44" s="7" t="s">
        <v>42</v>
      </c>
      <c r="F44" s="7">
        <v>2000</v>
      </c>
      <c r="G44" s="7">
        <v>1</v>
      </c>
      <c r="H44" s="7" t="s">
        <v>42</v>
      </c>
      <c r="I44" s="7"/>
      <c r="J44" s="7"/>
    </row>
    <row r="45" spans="1:10" ht="45" x14ac:dyDescent="0.25">
      <c r="A45" s="7">
        <v>12</v>
      </c>
      <c r="B45" s="7" t="s">
        <v>31</v>
      </c>
      <c r="C45" s="14" t="s">
        <v>43</v>
      </c>
      <c r="D45" s="7"/>
      <c r="E45" s="7"/>
      <c r="F45" s="7"/>
      <c r="G45" s="7"/>
      <c r="H45" s="7"/>
      <c r="I45" s="7"/>
      <c r="J45" s="7"/>
    </row>
    <row r="46" spans="1:10" x14ac:dyDescent="0.25">
      <c r="A46" s="7"/>
      <c r="B46" s="7"/>
      <c r="C46" s="7"/>
      <c r="D46" s="7">
        <v>1</v>
      </c>
      <c r="E46" s="7" t="s">
        <v>42</v>
      </c>
      <c r="F46" s="7">
        <v>1500</v>
      </c>
      <c r="G46" s="7">
        <v>1</v>
      </c>
      <c r="H46" s="7" t="s">
        <v>42</v>
      </c>
      <c r="I46" s="7"/>
      <c r="J46" s="7"/>
    </row>
    <row r="47" spans="1:10" ht="120" x14ac:dyDescent="0.25">
      <c r="A47" s="7">
        <v>13</v>
      </c>
      <c r="B47" s="7" t="s">
        <v>31</v>
      </c>
      <c r="C47" s="14" t="s">
        <v>44</v>
      </c>
      <c r="D47" s="7">
        <v>1</v>
      </c>
      <c r="E47" s="7" t="s">
        <v>42</v>
      </c>
      <c r="F47" s="7">
        <v>2000</v>
      </c>
      <c r="G47" s="7"/>
      <c r="H47" s="7"/>
      <c r="I47" s="7"/>
      <c r="J47" s="7"/>
    </row>
    <row r="48" spans="1:10" x14ac:dyDescent="0.25">
      <c r="A48" s="7"/>
      <c r="B48" s="7"/>
      <c r="C48" s="14"/>
      <c r="D48" s="7"/>
      <c r="E48" s="7"/>
      <c r="F48" s="7"/>
      <c r="G48" s="7">
        <v>1</v>
      </c>
      <c r="H48" s="7" t="s">
        <v>42</v>
      </c>
      <c r="I48" s="7"/>
      <c r="J48" s="7"/>
    </row>
    <row r="49" spans="1:10" ht="210" x14ac:dyDescent="0.25">
      <c r="A49" s="7">
        <v>14</v>
      </c>
      <c r="B49" s="7" t="s">
        <v>51</v>
      </c>
      <c r="C49" s="14" t="s">
        <v>49</v>
      </c>
      <c r="D49" s="7"/>
      <c r="E49" s="7"/>
      <c r="F49" s="7"/>
      <c r="G49" s="7"/>
      <c r="H49" s="7"/>
      <c r="I49" s="7"/>
      <c r="J49" s="7"/>
    </row>
    <row r="50" spans="1:10" ht="30" x14ac:dyDescent="0.25">
      <c r="A50" s="7"/>
      <c r="B50" s="7"/>
      <c r="C50" s="14" t="s">
        <v>50</v>
      </c>
      <c r="D50" s="7"/>
      <c r="E50" s="7"/>
      <c r="F50" s="7"/>
      <c r="G50" s="7">
        <v>3</v>
      </c>
      <c r="H50" s="7" t="s">
        <v>29</v>
      </c>
      <c r="I50" s="7"/>
      <c r="J50" s="7"/>
    </row>
    <row r="51" spans="1:10" ht="18.75" x14ac:dyDescent="0.3">
      <c r="A51" s="7"/>
      <c r="B51" s="7"/>
      <c r="C51" s="14"/>
      <c r="D51" s="7"/>
      <c r="E51" s="7"/>
      <c r="F51" s="7"/>
      <c r="G51" s="7"/>
      <c r="H51" s="7"/>
      <c r="I51" s="11" t="s">
        <v>30</v>
      </c>
      <c r="J51" s="7"/>
    </row>
  </sheetData>
  <mergeCells count="1">
    <mergeCell ref="A1:J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2020-02-05T11:53:00Z</dcterms:modified>
</cp:coreProperties>
</file>